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69" i="1" l="1"/>
  <c r="I165" i="1"/>
  <c r="I161" i="1"/>
  <c r="I157" i="1"/>
  <c r="I153" i="1"/>
  <c r="I149" i="1"/>
  <c r="I145" i="1"/>
  <c r="I141" i="1"/>
  <c r="I137" i="1"/>
  <c r="I133" i="1"/>
  <c r="I129" i="1"/>
  <c r="I125" i="1"/>
  <c r="I121" i="1"/>
  <c r="I117" i="1"/>
  <c r="I113" i="1"/>
  <c r="I109" i="1"/>
  <c r="I105" i="1"/>
  <c r="I101" i="1"/>
  <c r="I97" i="1"/>
  <c r="I91" i="1"/>
  <c r="I87" i="1"/>
  <c r="I83" i="1"/>
  <c r="I77" i="1"/>
  <c r="I73" i="1"/>
  <c r="I69" i="1"/>
  <c r="I65" i="1" l="1"/>
  <c r="I61" i="1"/>
  <c r="I57" i="1"/>
  <c r="I53" i="1"/>
  <c r="I49" i="1"/>
  <c r="I45" i="1"/>
  <c r="I41" i="1"/>
  <c r="I37" i="1"/>
  <c r="I33" i="1"/>
  <c r="I29" i="1"/>
  <c r="I25" i="1"/>
  <c r="I21" i="1"/>
  <c r="I17" i="1"/>
  <c r="I13" i="1" l="1"/>
  <c r="I9" i="1"/>
</calcChain>
</file>

<file path=xl/sharedStrings.xml><?xml version="1.0" encoding="utf-8"?>
<sst xmlns="http://schemas.openxmlformats.org/spreadsheetml/2006/main" count="149" uniqueCount="23">
  <si>
    <t>River Sta</t>
  </si>
  <si>
    <t>Plan</t>
  </si>
  <si>
    <t>W.S. Elev</t>
  </si>
  <si>
    <t>(ft)</t>
  </si>
  <si>
    <t>CorrEffFW</t>
  </si>
  <si>
    <t>DupEffFW</t>
  </si>
  <si>
    <t>Bridge</t>
  </si>
  <si>
    <t>100 yr.</t>
  </si>
  <si>
    <t>100 yr</t>
  </si>
  <si>
    <t>w/FW</t>
  </si>
  <si>
    <t>Prof</t>
  </si>
  <si>
    <t>Delta WS</t>
  </si>
  <si>
    <t>Top</t>
  </si>
  <si>
    <t>Width Act</t>
  </si>
  <si>
    <t>Encro.</t>
  </si>
  <si>
    <t>Sta LT</t>
  </si>
  <si>
    <t>Sta RT</t>
  </si>
  <si>
    <t>Project Impact</t>
  </si>
  <si>
    <t>Revised-Corr Eff</t>
  </si>
  <si>
    <t>Division 6 - Bridge # 75</t>
  </si>
  <si>
    <t>HEC-RAS     River:  Big Branch     Reach:  Big Branch    Profile:  100 Yr.</t>
  </si>
  <si>
    <t>RevBridgeFW</t>
  </si>
  <si>
    <t>Culvert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</si>
</sst>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4" borderId="1" xfId="0" applyFill="1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1"/>
  <sheetViews>
    <sheetView tabSelected="1" workbookViewId="0">
      <selection activeCell="K101" sqref="K101"/>
    </sheetView>
  </sheetViews>
  <sheetFormatPr defaultRowHeight="15" x14ac:dyDescent="0.25"/>
  <cols>
    <col min="1" max="1" width="12.7109375" customWidth="1"/>
    <col min="2" max="2" width="13.85546875" customWidth="1"/>
    <col min="3" max="3" width="10.42578125" customWidth="1"/>
    <col min="4" max="4" width="11.42578125" customWidth="1"/>
    <col min="5" max="5" width="11" customWidth="1"/>
    <col min="6" max="6" width="11.28515625" customWidth="1"/>
    <col min="7" max="7" width="11.85546875" customWidth="1"/>
    <col min="8" max="8" width="12.7109375" customWidth="1"/>
    <col min="9" max="9" width="16.28515625" customWidth="1"/>
  </cols>
  <sheetData>
    <row r="1" spans="1:9" x14ac:dyDescent="0.25">
      <c r="A1" s="1" t="s">
        <v>19</v>
      </c>
      <c r="B1" s="1"/>
      <c r="C1" s="1"/>
      <c r="D1" s="1"/>
      <c r="E1" s="1"/>
      <c r="F1" s="1"/>
      <c r="G1" s="1"/>
      <c r="H1" s="2"/>
      <c r="I1" s="2">
        <v>41278</v>
      </c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8" t="s">
        <v>20</v>
      </c>
      <c r="B3" s="9"/>
      <c r="C3" s="9"/>
      <c r="D3" s="9"/>
      <c r="E3" s="9"/>
      <c r="F3" s="9"/>
      <c r="G3" s="9"/>
      <c r="H3" s="9"/>
      <c r="I3" s="10"/>
    </row>
    <row r="4" spans="1:9" x14ac:dyDescent="0.25">
      <c r="A4" s="4" t="s">
        <v>0</v>
      </c>
      <c r="B4" s="4" t="s">
        <v>1</v>
      </c>
      <c r="C4" s="4" t="s">
        <v>2</v>
      </c>
      <c r="D4" s="4" t="s">
        <v>2</v>
      </c>
      <c r="E4" s="4" t="s">
        <v>10</v>
      </c>
      <c r="F4" s="4" t="s">
        <v>12</v>
      </c>
      <c r="G4" s="4" t="s">
        <v>14</v>
      </c>
      <c r="H4" s="4" t="s">
        <v>14</v>
      </c>
      <c r="I4" s="4" t="s">
        <v>17</v>
      </c>
    </row>
    <row r="5" spans="1:9" x14ac:dyDescent="0.25">
      <c r="A5" s="6"/>
      <c r="B5" s="6"/>
      <c r="C5" s="6" t="s">
        <v>7</v>
      </c>
      <c r="D5" s="6" t="s">
        <v>8</v>
      </c>
      <c r="E5" s="6" t="s">
        <v>11</v>
      </c>
      <c r="F5" s="6" t="s">
        <v>13</v>
      </c>
      <c r="G5" s="6" t="s">
        <v>15</v>
      </c>
      <c r="H5" s="6" t="s">
        <v>16</v>
      </c>
      <c r="I5" s="6" t="s">
        <v>7</v>
      </c>
    </row>
    <row r="6" spans="1:9" x14ac:dyDescent="0.25">
      <c r="A6" s="6"/>
      <c r="B6" s="6"/>
      <c r="C6" s="6"/>
      <c r="D6" s="6" t="s">
        <v>9</v>
      </c>
      <c r="E6" s="6"/>
      <c r="F6" s="6"/>
      <c r="G6" s="6"/>
      <c r="H6" s="6"/>
      <c r="I6" s="6" t="s">
        <v>18</v>
      </c>
    </row>
    <row r="7" spans="1:9" x14ac:dyDescent="0.25">
      <c r="A7" s="7"/>
      <c r="B7" s="7"/>
      <c r="C7" s="7" t="s">
        <v>3</v>
      </c>
      <c r="D7" s="7" t="s">
        <v>3</v>
      </c>
      <c r="E7" s="7" t="s">
        <v>3</v>
      </c>
      <c r="F7" s="7" t="s">
        <v>3</v>
      </c>
      <c r="G7" s="7" t="s">
        <v>3</v>
      </c>
      <c r="H7" s="7" t="s">
        <v>3</v>
      </c>
      <c r="I7" s="7" t="s">
        <v>3</v>
      </c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1">
        <v>15801</v>
      </c>
      <c r="B9" s="1" t="s">
        <v>21</v>
      </c>
      <c r="C9" s="1">
        <v>46.97</v>
      </c>
      <c r="D9" s="1">
        <v>47.9</v>
      </c>
      <c r="E9" s="1">
        <v>0.93</v>
      </c>
      <c r="F9" s="1">
        <v>146.47999999999999</v>
      </c>
      <c r="G9" s="1">
        <v>1142.0899999999999</v>
      </c>
      <c r="H9" s="1">
        <v>1288.57</v>
      </c>
      <c r="I9" s="1">
        <f>SUM(C9-C10)</f>
        <v>0</v>
      </c>
    </row>
    <row r="10" spans="1:9" x14ac:dyDescent="0.25">
      <c r="A10" s="1">
        <v>15801</v>
      </c>
      <c r="B10" s="1" t="s">
        <v>4</v>
      </c>
      <c r="C10" s="1">
        <v>46.97</v>
      </c>
      <c r="D10" s="1">
        <v>47.9</v>
      </c>
      <c r="E10" s="1">
        <v>0.93</v>
      </c>
      <c r="F10" s="1">
        <v>146.47999999999999</v>
      </c>
      <c r="G10" s="1">
        <v>1142.0899999999999</v>
      </c>
      <c r="H10" s="1">
        <v>1288.57</v>
      </c>
      <c r="I10" s="1"/>
    </row>
    <row r="11" spans="1:9" x14ac:dyDescent="0.25">
      <c r="A11" s="1">
        <v>15801</v>
      </c>
      <c r="B11" s="1" t="s">
        <v>5</v>
      </c>
      <c r="C11" s="1">
        <v>46.97</v>
      </c>
      <c r="D11" s="1">
        <v>47.9</v>
      </c>
      <c r="E11" s="1">
        <v>0.93</v>
      </c>
      <c r="F11" s="1">
        <v>146.47999999999999</v>
      </c>
      <c r="G11" s="1">
        <v>1142.0899999999999</v>
      </c>
      <c r="H11" s="1">
        <v>1288.57</v>
      </c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15427</v>
      </c>
      <c r="B13" s="1" t="s">
        <v>21</v>
      </c>
      <c r="C13" s="1">
        <v>46.43</v>
      </c>
      <c r="D13" s="1">
        <v>47.37</v>
      </c>
      <c r="E13" s="1">
        <v>0.94</v>
      </c>
      <c r="F13" s="1">
        <v>142.27000000000001</v>
      </c>
      <c r="G13" s="1">
        <v>825.38</v>
      </c>
      <c r="H13" s="1">
        <v>967.65</v>
      </c>
      <c r="I13" s="1">
        <f>SUM(C13-C14)</f>
        <v>0</v>
      </c>
    </row>
    <row r="14" spans="1:9" x14ac:dyDescent="0.25">
      <c r="A14" s="1">
        <v>15427</v>
      </c>
      <c r="B14" s="1" t="s">
        <v>4</v>
      </c>
      <c r="C14" s="1">
        <v>46.43</v>
      </c>
      <c r="D14" s="1">
        <v>47.37</v>
      </c>
      <c r="E14" s="1">
        <v>0.94</v>
      </c>
      <c r="F14" s="1">
        <v>142.27000000000001</v>
      </c>
      <c r="G14" s="1">
        <v>825.38</v>
      </c>
      <c r="H14" s="1">
        <v>967.65</v>
      </c>
      <c r="I14" s="1"/>
    </row>
    <row r="15" spans="1:9" x14ac:dyDescent="0.25">
      <c r="A15" s="1">
        <v>15427</v>
      </c>
      <c r="B15" s="1" t="s">
        <v>5</v>
      </c>
      <c r="C15" s="1">
        <v>46.43</v>
      </c>
      <c r="D15" s="1">
        <v>47.37</v>
      </c>
      <c r="E15" s="1">
        <v>0.94</v>
      </c>
      <c r="F15" s="1">
        <v>142.27000000000001</v>
      </c>
      <c r="G15" s="1">
        <v>825.38</v>
      </c>
      <c r="H15" s="1">
        <v>967.65</v>
      </c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>
        <v>15056</v>
      </c>
      <c r="B17" s="1" t="s">
        <v>21</v>
      </c>
      <c r="C17" s="1">
        <v>45.9</v>
      </c>
      <c r="D17" s="1">
        <v>46.84</v>
      </c>
      <c r="E17" s="1">
        <v>0.94</v>
      </c>
      <c r="F17" s="1">
        <v>197.57</v>
      </c>
      <c r="G17" s="1">
        <v>881.86</v>
      </c>
      <c r="H17" s="1">
        <v>1079.43</v>
      </c>
      <c r="I17" s="1">
        <f>SUM(C17-C18)</f>
        <v>0</v>
      </c>
    </row>
    <row r="18" spans="1:9" x14ac:dyDescent="0.25">
      <c r="A18" s="1">
        <v>15056</v>
      </c>
      <c r="B18" s="1" t="s">
        <v>4</v>
      </c>
      <c r="C18" s="1">
        <v>45.9</v>
      </c>
      <c r="D18" s="1">
        <v>46.84</v>
      </c>
      <c r="E18" s="1">
        <v>0.94</v>
      </c>
      <c r="F18" s="1">
        <v>197.57</v>
      </c>
      <c r="G18" s="1">
        <v>881.86</v>
      </c>
      <c r="H18" s="1">
        <v>1079.43</v>
      </c>
      <c r="I18" s="1"/>
    </row>
    <row r="19" spans="1:9" x14ac:dyDescent="0.25">
      <c r="A19" s="1">
        <v>15056</v>
      </c>
      <c r="B19" s="1" t="s">
        <v>5</v>
      </c>
      <c r="C19" s="1">
        <v>45.9</v>
      </c>
      <c r="D19" s="1">
        <v>46.84</v>
      </c>
      <c r="E19" s="1">
        <v>0.94</v>
      </c>
      <c r="F19" s="1">
        <v>197.57</v>
      </c>
      <c r="G19" s="1">
        <v>881.86</v>
      </c>
      <c r="H19" s="1">
        <v>1079.43</v>
      </c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>
        <v>14574</v>
      </c>
      <c r="B21" s="1" t="s">
        <v>21</v>
      </c>
      <c r="C21" s="1">
        <v>45.55</v>
      </c>
      <c r="D21" s="1">
        <v>46.5</v>
      </c>
      <c r="E21" s="1">
        <v>0.94</v>
      </c>
      <c r="F21" s="1">
        <v>171.75</v>
      </c>
      <c r="G21" s="1">
        <v>1280.6600000000001</v>
      </c>
      <c r="H21" s="1">
        <v>1452.41</v>
      </c>
      <c r="I21" s="1">
        <f>SUM(C21-C22)</f>
        <v>0</v>
      </c>
    </row>
    <row r="22" spans="1:9" x14ac:dyDescent="0.25">
      <c r="A22" s="1">
        <v>14574</v>
      </c>
      <c r="B22" s="1" t="s">
        <v>4</v>
      </c>
      <c r="C22" s="1">
        <v>45.55</v>
      </c>
      <c r="D22" s="1">
        <v>46.5</v>
      </c>
      <c r="E22" s="1">
        <v>0.94</v>
      </c>
      <c r="F22" s="1">
        <v>171.75</v>
      </c>
      <c r="G22" s="1">
        <v>1280.6600000000001</v>
      </c>
      <c r="H22" s="1">
        <v>1452.41</v>
      </c>
      <c r="I22" s="1"/>
    </row>
    <row r="23" spans="1:9" x14ac:dyDescent="0.25">
      <c r="A23" s="1">
        <v>14574</v>
      </c>
      <c r="B23" s="1" t="s">
        <v>5</v>
      </c>
      <c r="C23" s="1">
        <v>45.55</v>
      </c>
      <c r="D23" s="1">
        <v>46.5</v>
      </c>
      <c r="E23" s="1">
        <v>0.94</v>
      </c>
      <c r="F23" s="1">
        <v>171.75</v>
      </c>
      <c r="G23" s="1">
        <v>1280.6600000000001</v>
      </c>
      <c r="H23" s="1">
        <v>1452.41</v>
      </c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>
        <v>14191</v>
      </c>
      <c r="B25" s="1" t="s">
        <v>21</v>
      </c>
      <c r="C25" s="1">
        <v>45.36</v>
      </c>
      <c r="D25" s="1">
        <v>46.32</v>
      </c>
      <c r="E25" s="1">
        <v>0.95</v>
      </c>
      <c r="F25" s="1">
        <v>261.58999999999997</v>
      </c>
      <c r="G25" s="1">
        <v>1174.02</v>
      </c>
      <c r="H25" s="1">
        <v>1435.61</v>
      </c>
      <c r="I25" s="1">
        <f>SUM(C25-C26)</f>
        <v>0</v>
      </c>
    </row>
    <row r="26" spans="1:9" x14ac:dyDescent="0.25">
      <c r="A26" s="1">
        <v>14191</v>
      </c>
      <c r="B26" s="1" t="s">
        <v>4</v>
      </c>
      <c r="C26" s="1">
        <v>45.36</v>
      </c>
      <c r="D26" s="1">
        <v>46.32</v>
      </c>
      <c r="E26" s="1">
        <v>0.95</v>
      </c>
      <c r="F26" s="1">
        <v>261.58999999999997</v>
      </c>
      <c r="G26" s="1">
        <v>1174.02</v>
      </c>
      <c r="H26" s="1">
        <v>1435.61</v>
      </c>
      <c r="I26" s="1"/>
    </row>
    <row r="27" spans="1:9" x14ac:dyDescent="0.25">
      <c r="A27" s="1">
        <v>14191</v>
      </c>
      <c r="B27" s="1" t="s">
        <v>5</v>
      </c>
      <c r="C27" s="1">
        <v>45.36</v>
      </c>
      <c r="D27" s="1">
        <v>46.32</v>
      </c>
      <c r="E27" s="1">
        <v>0.95</v>
      </c>
      <c r="F27" s="1">
        <v>261.58999999999997</v>
      </c>
      <c r="G27" s="1">
        <v>1174.02</v>
      </c>
      <c r="H27" s="1">
        <v>1435.61</v>
      </c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>
        <v>13842</v>
      </c>
      <c r="B29" s="1" t="s">
        <v>21</v>
      </c>
      <c r="C29" s="1">
        <v>45.21</v>
      </c>
      <c r="D29" s="1">
        <v>46.16</v>
      </c>
      <c r="E29" s="1">
        <v>0.95</v>
      </c>
      <c r="F29" s="1">
        <v>210.23</v>
      </c>
      <c r="G29" s="1">
        <v>993.92</v>
      </c>
      <c r="H29" s="1">
        <v>1204.1500000000001</v>
      </c>
      <c r="I29" s="1">
        <f>SUM(C29-C30)</f>
        <v>0</v>
      </c>
    </row>
    <row r="30" spans="1:9" x14ac:dyDescent="0.25">
      <c r="A30" s="1">
        <v>13842</v>
      </c>
      <c r="B30" s="1" t="s">
        <v>4</v>
      </c>
      <c r="C30" s="1">
        <v>45.21</v>
      </c>
      <c r="D30" s="1">
        <v>46.17</v>
      </c>
      <c r="E30" s="1">
        <v>0.96</v>
      </c>
      <c r="F30" s="1">
        <v>210.23</v>
      </c>
      <c r="G30" s="1">
        <v>993.92</v>
      </c>
      <c r="H30" s="1">
        <v>1204.1500000000001</v>
      </c>
      <c r="I30" s="1"/>
    </row>
    <row r="31" spans="1:9" x14ac:dyDescent="0.25">
      <c r="A31" s="1">
        <v>13842</v>
      </c>
      <c r="B31" s="1" t="s">
        <v>5</v>
      </c>
      <c r="C31" s="1">
        <v>45.21</v>
      </c>
      <c r="D31" s="1">
        <v>46.17</v>
      </c>
      <c r="E31" s="1">
        <v>0.95</v>
      </c>
      <c r="F31" s="1">
        <v>210.23</v>
      </c>
      <c r="G31" s="1">
        <v>993.92</v>
      </c>
      <c r="H31" s="1">
        <v>1204.1500000000001</v>
      </c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>
        <v>13382</v>
      </c>
      <c r="B33" s="1" t="s">
        <v>21</v>
      </c>
      <c r="C33" s="1">
        <v>45.04</v>
      </c>
      <c r="D33" s="1">
        <v>46</v>
      </c>
      <c r="E33" s="1">
        <v>0.96</v>
      </c>
      <c r="F33" s="1">
        <v>277.24</v>
      </c>
      <c r="G33" s="1">
        <v>981.37</v>
      </c>
      <c r="H33" s="1">
        <v>1258.6099999999999</v>
      </c>
      <c r="I33" s="1">
        <f>SUM(C33-C34)</f>
        <v>0</v>
      </c>
    </row>
    <row r="34" spans="1:9" x14ac:dyDescent="0.25">
      <c r="A34" s="1">
        <v>13382</v>
      </c>
      <c r="B34" s="1" t="s">
        <v>4</v>
      </c>
      <c r="C34" s="1">
        <v>45.04</v>
      </c>
      <c r="D34" s="1">
        <v>46</v>
      </c>
      <c r="E34" s="1">
        <v>0.96</v>
      </c>
      <c r="F34" s="1">
        <v>277.24</v>
      </c>
      <c r="G34" s="1">
        <v>981.37</v>
      </c>
      <c r="H34" s="1">
        <v>1258.6099999999999</v>
      </c>
      <c r="I34" s="1"/>
    </row>
    <row r="35" spans="1:9" x14ac:dyDescent="0.25">
      <c r="A35" s="1">
        <v>13382</v>
      </c>
      <c r="B35" s="1" t="s">
        <v>5</v>
      </c>
      <c r="C35" s="1">
        <v>45.04</v>
      </c>
      <c r="D35" s="1">
        <v>46</v>
      </c>
      <c r="E35" s="1">
        <v>0.96</v>
      </c>
      <c r="F35" s="1">
        <v>277.24</v>
      </c>
      <c r="G35" s="1">
        <v>981.37</v>
      </c>
      <c r="H35" s="1">
        <v>1258.6099999999999</v>
      </c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>
        <v>12824</v>
      </c>
      <c r="B37" s="1" t="s">
        <v>21</v>
      </c>
      <c r="C37" s="1">
        <v>44.9</v>
      </c>
      <c r="D37" s="1">
        <v>45.85</v>
      </c>
      <c r="E37" s="1">
        <v>0.95</v>
      </c>
      <c r="F37" s="1">
        <v>138.04</v>
      </c>
      <c r="G37" s="1">
        <v>500.1</v>
      </c>
      <c r="H37" s="1">
        <v>638.14</v>
      </c>
      <c r="I37" s="1">
        <f>SUM(C37-C38)</f>
        <v>0</v>
      </c>
    </row>
    <row r="38" spans="1:9" x14ac:dyDescent="0.25">
      <c r="A38" s="1">
        <v>12824</v>
      </c>
      <c r="B38" s="1" t="s">
        <v>4</v>
      </c>
      <c r="C38" s="1">
        <v>44.9</v>
      </c>
      <c r="D38" s="1">
        <v>45.86</v>
      </c>
      <c r="E38" s="1">
        <v>0.96</v>
      </c>
      <c r="F38" s="1">
        <v>138.04</v>
      </c>
      <c r="G38" s="1">
        <v>500.1</v>
      </c>
      <c r="H38" s="1">
        <v>638.14</v>
      </c>
      <c r="I38" s="1"/>
    </row>
    <row r="39" spans="1:9" x14ac:dyDescent="0.25">
      <c r="A39" s="1">
        <v>12824</v>
      </c>
      <c r="B39" s="1" t="s">
        <v>5</v>
      </c>
      <c r="C39" s="1">
        <v>44.9</v>
      </c>
      <c r="D39" s="1">
        <v>45.86</v>
      </c>
      <c r="E39" s="1">
        <v>0.96</v>
      </c>
      <c r="F39" s="1">
        <v>138.04</v>
      </c>
      <c r="G39" s="1">
        <v>500.1</v>
      </c>
      <c r="H39" s="1">
        <v>638.14</v>
      </c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>
        <v>12441</v>
      </c>
      <c r="B41" s="1" t="s">
        <v>21</v>
      </c>
      <c r="C41" s="1">
        <v>44.77</v>
      </c>
      <c r="D41" s="1">
        <v>45.73</v>
      </c>
      <c r="E41" s="1">
        <v>0.95</v>
      </c>
      <c r="F41" s="1">
        <v>257.89999999999998</v>
      </c>
      <c r="G41" s="1">
        <v>1340.32</v>
      </c>
      <c r="H41" s="1">
        <v>1598.22</v>
      </c>
      <c r="I41" s="1">
        <f>SUM(C41-C42)</f>
        <v>0</v>
      </c>
    </row>
    <row r="42" spans="1:9" x14ac:dyDescent="0.25">
      <c r="A42" s="1">
        <v>12441</v>
      </c>
      <c r="B42" s="1" t="s">
        <v>4</v>
      </c>
      <c r="C42" s="1">
        <v>44.77</v>
      </c>
      <c r="D42" s="1">
        <v>45.73</v>
      </c>
      <c r="E42" s="1">
        <v>0.95</v>
      </c>
      <c r="F42" s="1">
        <v>257.89999999999998</v>
      </c>
      <c r="G42" s="1">
        <v>1340.32</v>
      </c>
      <c r="H42" s="1">
        <v>1598.22</v>
      </c>
      <c r="I42" s="1"/>
    </row>
    <row r="43" spans="1:9" x14ac:dyDescent="0.25">
      <c r="A43" s="1">
        <v>12441</v>
      </c>
      <c r="B43" s="1" t="s">
        <v>5</v>
      </c>
      <c r="C43" s="1">
        <v>44.77</v>
      </c>
      <c r="D43" s="1">
        <v>45.73</v>
      </c>
      <c r="E43" s="1">
        <v>0.95</v>
      </c>
      <c r="F43" s="1">
        <v>257.89999999999998</v>
      </c>
      <c r="G43" s="1">
        <v>1340.32</v>
      </c>
      <c r="H43" s="1">
        <v>1598.22</v>
      </c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>
        <v>11717</v>
      </c>
      <c r="B45" s="1" t="s">
        <v>21</v>
      </c>
      <c r="C45" s="1">
        <v>43.99</v>
      </c>
      <c r="D45" s="1">
        <v>44.93</v>
      </c>
      <c r="E45" s="1">
        <v>0.93</v>
      </c>
      <c r="F45" s="1">
        <v>172.35</v>
      </c>
      <c r="G45" s="1">
        <v>1632.83</v>
      </c>
      <c r="H45" s="1">
        <v>1805.18</v>
      </c>
      <c r="I45" s="1">
        <f>SUM(C45-C46)</f>
        <v>0</v>
      </c>
    </row>
    <row r="46" spans="1:9" x14ac:dyDescent="0.25">
      <c r="A46" s="1">
        <v>11717</v>
      </c>
      <c r="B46" s="1" t="s">
        <v>4</v>
      </c>
      <c r="C46" s="1">
        <v>43.99</v>
      </c>
      <c r="D46" s="1">
        <v>44.93</v>
      </c>
      <c r="E46" s="1">
        <v>0.94</v>
      </c>
      <c r="F46" s="1">
        <v>172.35</v>
      </c>
      <c r="G46" s="1">
        <v>1632.83</v>
      </c>
      <c r="H46" s="1">
        <v>1805.18</v>
      </c>
      <c r="I46" s="1"/>
    </row>
    <row r="47" spans="1:9" x14ac:dyDescent="0.25">
      <c r="A47" s="1">
        <v>11717</v>
      </c>
      <c r="B47" s="1" t="s">
        <v>5</v>
      </c>
      <c r="C47" s="1">
        <v>43.99</v>
      </c>
      <c r="D47" s="1">
        <v>44.93</v>
      </c>
      <c r="E47" s="1">
        <v>0.94</v>
      </c>
      <c r="F47" s="1">
        <v>172.35</v>
      </c>
      <c r="G47" s="1">
        <v>1632.83</v>
      </c>
      <c r="H47" s="1">
        <v>1805.18</v>
      </c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>
        <v>11221</v>
      </c>
      <c r="B49" s="1" t="s">
        <v>21</v>
      </c>
      <c r="C49" s="1">
        <v>43.06</v>
      </c>
      <c r="D49" s="1">
        <v>43.97</v>
      </c>
      <c r="E49" s="1">
        <v>0.91</v>
      </c>
      <c r="F49" s="1">
        <v>130.62</v>
      </c>
      <c r="G49" s="1">
        <v>906.05</v>
      </c>
      <c r="H49" s="1">
        <v>1036.67</v>
      </c>
      <c r="I49" s="1">
        <f>SUM(C49-C50)</f>
        <v>0</v>
      </c>
    </row>
    <row r="50" spans="1:9" x14ac:dyDescent="0.25">
      <c r="A50" s="1">
        <v>11221</v>
      </c>
      <c r="B50" s="1" t="s">
        <v>4</v>
      </c>
      <c r="C50" s="1">
        <v>43.06</v>
      </c>
      <c r="D50" s="1">
        <v>43.98</v>
      </c>
      <c r="E50" s="1">
        <v>0.92</v>
      </c>
      <c r="F50" s="1">
        <v>130.62</v>
      </c>
      <c r="G50" s="1">
        <v>906.05</v>
      </c>
      <c r="H50" s="1">
        <v>1036.67</v>
      </c>
      <c r="I50" s="1"/>
    </row>
    <row r="51" spans="1:9" x14ac:dyDescent="0.25">
      <c r="A51" s="1">
        <v>11221</v>
      </c>
      <c r="B51" s="1" t="s">
        <v>5</v>
      </c>
      <c r="C51" s="1">
        <v>43.06</v>
      </c>
      <c r="D51" s="1">
        <v>43.98</v>
      </c>
      <c r="E51" s="1">
        <v>0.92</v>
      </c>
      <c r="F51" s="1">
        <v>130.62</v>
      </c>
      <c r="G51" s="1">
        <v>906.05</v>
      </c>
      <c r="H51" s="1">
        <v>1036.67</v>
      </c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>
        <v>10775</v>
      </c>
      <c r="B53" s="1" t="s">
        <v>21</v>
      </c>
      <c r="C53" s="1">
        <v>42.59</v>
      </c>
      <c r="D53" s="1">
        <v>43.53</v>
      </c>
      <c r="E53" s="1">
        <v>0.94</v>
      </c>
      <c r="F53" s="1">
        <v>209.97</v>
      </c>
      <c r="G53" s="1">
        <v>826.21</v>
      </c>
      <c r="H53" s="1">
        <v>1036.18</v>
      </c>
      <c r="I53" s="1">
        <f>SUM(C53-C54)</f>
        <v>0</v>
      </c>
    </row>
    <row r="54" spans="1:9" x14ac:dyDescent="0.25">
      <c r="A54" s="1">
        <v>10775</v>
      </c>
      <c r="B54" s="1" t="s">
        <v>4</v>
      </c>
      <c r="C54" s="1">
        <v>42.59</v>
      </c>
      <c r="D54" s="1">
        <v>43.54</v>
      </c>
      <c r="E54" s="1">
        <v>0.95</v>
      </c>
      <c r="F54" s="1">
        <v>209.97</v>
      </c>
      <c r="G54" s="1">
        <v>826.21</v>
      </c>
      <c r="H54" s="1">
        <v>1036.18</v>
      </c>
      <c r="I54" s="1"/>
    </row>
    <row r="55" spans="1:9" x14ac:dyDescent="0.25">
      <c r="A55" s="1">
        <v>10775</v>
      </c>
      <c r="B55" s="1" t="s">
        <v>5</v>
      </c>
      <c r="C55" s="1">
        <v>42.59</v>
      </c>
      <c r="D55" s="1">
        <v>43.54</v>
      </c>
      <c r="E55" s="1">
        <v>0.95</v>
      </c>
      <c r="F55" s="1">
        <v>209.97</v>
      </c>
      <c r="G55" s="1">
        <v>826.21</v>
      </c>
      <c r="H55" s="1">
        <v>1036.18</v>
      </c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>
        <v>10365</v>
      </c>
      <c r="B57" s="1" t="s">
        <v>21</v>
      </c>
      <c r="C57" s="1">
        <v>42.12</v>
      </c>
      <c r="D57" s="1">
        <v>43.04</v>
      </c>
      <c r="E57" s="1">
        <v>0.93</v>
      </c>
      <c r="F57" s="1">
        <v>269.14999999999998</v>
      </c>
      <c r="G57" s="1">
        <v>694.59</v>
      </c>
      <c r="H57" s="1">
        <v>989.1</v>
      </c>
      <c r="I57" s="1">
        <f>SUM(C57-C58)</f>
        <v>0</v>
      </c>
    </row>
    <row r="58" spans="1:9" x14ac:dyDescent="0.25">
      <c r="A58" s="1">
        <v>10365</v>
      </c>
      <c r="B58" s="1" t="s">
        <v>4</v>
      </c>
      <c r="C58" s="1">
        <v>42.12</v>
      </c>
      <c r="D58" s="1">
        <v>43.06</v>
      </c>
      <c r="E58" s="1">
        <v>0.94</v>
      </c>
      <c r="F58" s="1">
        <v>269.45</v>
      </c>
      <c r="G58" s="1">
        <v>694.59</v>
      </c>
      <c r="H58" s="1">
        <v>989.1</v>
      </c>
      <c r="I58" s="1"/>
    </row>
    <row r="59" spans="1:9" x14ac:dyDescent="0.25">
      <c r="A59" s="1">
        <v>10365</v>
      </c>
      <c r="B59" s="1" t="s">
        <v>5</v>
      </c>
      <c r="C59" s="1">
        <v>42.12</v>
      </c>
      <c r="D59" s="1">
        <v>43.06</v>
      </c>
      <c r="E59" s="1">
        <v>0.94</v>
      </c>
      <c r="F59" s="1">
        <v>269.42</v>
      </c>
      <c r="G59" s="1">
        <v>694.59</v>
      </c>
      <c r="H59" s="1">
        <v>989.1</v>
      </c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>
        <v>9974</v>
      </c>
      <c r="B61" s="1" t="s">
        <v>21</v>
      </c>
      <c r="C61" s="1">
        <v>41.59</v>
      </c>
      <c r="D61" s="1">
        <v>42.48</v>
      </c>
      <c r="E61" s="1">
        <v>0.9</v>
      </c>
      <c r="F61" s="1">
        <v>206.73</v>
      </c>
      <c r="G61" s="1">
        <v>450.61</v>
      </c>
      <c r="H61" s="1">
        <v>657.34</v>
      </c>
      <c r="I61" s="1">
        <f>SUM(C61-C62)</f>
        <v>-9.9999999999980105E-3</v>
      </c>
    </row>
    <row r="62" spans="1:9" x14ac:dyDescent="0.25">
      <c r="A62" s="1">
        <v>9974</v>
      </c>
      <c r="B62" s="1" t="s">
        <v>4</v>
      </c>
      <c r="C62" s="1">
        <v>41.6</v>
      </c>
      <c r="D62" s="1">
        <v>42.52</v>
      </c>
      <c r="E62" s="1">
        <v>0.92</v>
      </c>
      <c r="F62" s="1">
        <v>206.73</v>
      </c>
      <c r="G62" s="1">
        <v>450.61</v>
      </c>
      <c r="H62" s="1">
        <v>657.34</v>
      </c>
      <c r="I62" s="1"/>
    </row>
    <row r="63" spans="1:9" x14ac:dyDescent="0.25">
      <c r="A63" s="1">
        <v>9974</v>
      </c>
      <c r="B63" s="1" t="s">
        <v>5</v>
      </c>
      <c r="C63" s="1">
        <v>41.6</v>
      </c>
      <c r="D63" s="1">
        <v>42.52</v>
      </c>
      <c r="E63" s="1">
        <v>0.92</v>
      </c>
      <c r="F63" s="1">
        <v>206.73</v>
      </c>
      <c r="G63" s="1">
        <v>450.61</v>
      </c>
      <c r="H63" s="1">
        <v>657.34</v>
      </c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>
        <v>9376</v>
      </c>
      <c r="B65" s="1" t="s">
        <v>21</v>
      </c>
      <c r="C65" s="1">
        <v>41.17</v>
      </c>
      <c r="D65" s="1">
        <v>42.06</v>
      </c>
      <c r="E65" s="1">
        <v>0.88</v>
      </c>
      <c r="F65" s="1">
        <v>235.2</v>
      </c>
      <c r="G65" s="1">
        <v>341.08</v>
      </c>
      <c r="H65" s="1">
        <v>576.28</v>
      </c>
      <c r="I65" s="11">
        <f>SUM(C65-C66)</f>
        <v>-1.9999999999996021E-2</v>
      </c>
    </row>
    <row r="66" spans="1:9" x14ac:dyDescent="0.25">
      <c r="A66" s="1">
        <v>9376</v>
      </c>
      <c r="B66" s="1" t="s">
        <v>4</v>
      </c>
      <c r="C66" s="1">
        <v>41.19</v>
      </c>
      <c r="D66" s="1">
        <v>42.11</v>
      </c>
      <c r="E66" s="1">
        <v>0.92</v>
      </c>
      <c r="F66" s="1">
        <v>235.2</v>
      </c>
      <c r="G66" s="1">
        <v>341.08</v>
      </c>
      <c r="H66" s="1">
        <v>576.28</v>
      </c>
      <c r="I66" s="1"/>
    </row>
    <row r="67" spans="1:9" x14ac:dyDescent="0.25">
      <c r="A67" s="1">
        <v>9376</v>
      </c>
      <c r="B67" s="1" t="s">
        <v>5</v>
      </c>
      <c r="C67" s="1">
        <v>41.19</v>
      </c>
      <c r="D67" s="1">
        <v>42.1</v>
      </c>
      <c r="E67" s="1">
        <v>0.91</v>
      </c>
      <c r="F67" s="1">
        <v>235.19</v>
      </c>
      <c r="G67" s="1">
        <v>341.09</v>
      </c>
      <c r="H67" s="1">
        <v>576.28</v>
      </c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>
        <v>8983</v>
      </c>
      <c r="B69" s="1" t="s">
        <v>21</v>
      </c>
      <c r="C69" s="1">
        <v>41.01</v>
      </c>
      <c r="D69" s="1">
        <v>41.9</v>
      </c>
      <c r="E69" s="1">
        <v>0.89</v>
      </c>
      <c r="F69" s="1">
        <v>254.15</v>
      </c>
      <c r="G69" s="1">
        <v>575.27</v>
      </c>
      <c r="H69" s="1">
        <v>829.42</v>
      </c>
      <c r="I69" s="1">
        <f>SUM(C69-C70)</f>
        <v>-2.0000000000003126E-2</v>
      </c>
    </row>
    <row r="70" spans="1:9" x14ac:dyDescent="0.25">
      <c r="A70" s="1">
        <v>8983</v>
      </c>
      <c r="B70" s="1" t="s">
        <v>4</v>
      </c>
      <c r="C70" s="1">
        <v>41.03</v>
      </c>
      <c r="D70" s="1">
        <v>41.96</v>
      </c>
      <c r="E70" s="1">
        <v>0.92</v>
      </c>
      <c r="F70" s="1">
        <v>254.15</v>
      </c>
      <c r="G70" s="1">
        <v>575.27</v>
      </c>
      <c r="H70" s="1">
        <v>829.42</v>
      </c>
      <c r="I70" s="1"/>
    </row>
    <row r="71" spans="1:9" x14ac:dyDescent="0.25">
      <c r="A71" s="1">
        <v>8983</v>
      </c>
      <c r="B71" s="1" t="s">
        <v>5</v>
      </c>
      <c r="C71" s="1">
        <v>41.03</v>
      </c>
      <c r="D71" s="1">
        <v>41.95</v>
      </c>
      <c r="E71" s="1">
        <v>0.92</v>
      </c>
      <c r="F71" s="1">
        <v>254.15</v>
      </c>
      <c r="G71" s="1">
        <v>575.27</v>
      </c>
      <c r="H71" s="1">
        <v>829.42</v>
      </c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>
        <v>8679</v>
      </c>
      <c r="B73" s="1" t="s">
        <v>21</v>
      </c>
      <c r="C73" s="1">
        <v>40.880000000000003</v>
      </c>
      <c r="D73" s="1">
        <v>41.76</v>
      </c>
      <c r="E73" s="1">
        <v>0.88</v>
      </c>
      <c r="F73" s="1">
        <v>202.72</v>
      </c>
      <c r="G73" s="1">
        <v>643.16</v>
      </c>
      <c r="H73" s="1">
        <v>845.88</v>
      </c>
      <c r="I73" s="1">
        <f>SUM(C73-C74)</f>
        <v>-1.9999999999996021E-2</v>
      </c>
    </row>
    <row r="74" spans="1:9" x14ac:dyDescent="0.25">
      <c r="A74" s="1">
        <v>8679</v>
      </c>
      <c r="B74" s="1" t="s">
        <v>4</v>
      </c>
      <c r="C74" s="1">
        <v>40.9</v>
      </c>
      <c r="D74" s="1">
        <v>41.82</v>
      </c>
      <c r="E74" s="1">
        <v>0.92</v>
      </c>
      <c r="F74" s="1">
        <v>202.72</v>
      </c>
      <c r="G74" s="1">
        <v>643.16</v>
      </c>
      <c r="H74" s="1">
        <v>845.88</v>
      </c>
      <c r="I74" s="1"/>
    </row>
    <row r="75" spans="1:9" x14ac:dyDescent="0.25">
      <c r="A75" s="1">
        <v>8679</v>
      </c>
      <c r="B75" s="1" t="s">
        <v>5</v>
      </c>
      <c r="C75" s="1">
        <v>40.9</v>
      </c>
      <c r="D75" s="1">
        <v>41.82</v>
      </c>
      <c r="E75" s="1">
        <v>0.91</v>
      </c>
      <c r="F75" s="1">
        <v>202.72</v>
      </c>
      <c r="G75" s="1">
        <v>643.16</v>
      </c>
      <c r="H75" s="1">
        <v>845.88</v>
      </c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>
        <v>8309</v>
      </c>
      <c r="B77" s="1" t="s">
        <v>21</v>
      </c>
      <c r="C77" s="1">
        <v>40.6</v>
      </c>
      <c r="D77" s="1">
        <v>41.42</v>
      </c>
      <c r="E77" s="1">
        <v>0.82</v>
      </c>
      <c r="F77" s="1">
        <v>100</v>
      </c>
      <c r="G77" s="1">
        <v>790</v>
      </c>
      <c r="H77" s="1">
        <v>890</v>
      </c>
      <c r="I77" s="1">
        <f>SUM(C77-C78)</f>
        <v>-3.0000000000001137E-2</v>
      </c>
    </row>
    <row r="78" spans="1:9" x14ac:dyDescent="0.25">
      <c r="A78" s="1">
        <v>8309</v>
      </c>
      <c r="B78" s="1" t="s">
        <v>4</v>
      </c>
      <c r="C78" s="1">
        <v>40.630000000000003</v>
      </c>
      <c r="D78" s="1">
        <v>41.5</v>
      </c>
      <c r="E78" s="1">
        <v>0.87</v>
      </c>
      <c r="F78" s="1">
        <v>100</v>
      </c>
      <c r="G78" s="1">
        <v>790</v>
      </c>
      <c r="H78" s="1">
        <v>890</v>
      </c>
      <c r="I78" s="1"/>
    </row>
    <row r="79" spans="1:9" x14ac:dyDescent="0.25">
      <c r="A79" s="1">
        <v>8309</v>
      </c>
      <c r="B79" s="1" t="s">
        <v>5</v>
      </c>
      <c r="C79" s="1">
        <v>40.630000000000003</v>
      </c>
      <c r="D79" s="1">
        <v>41.49</v>
      </c>
      <c r="E79" s="1">
        <v>0.86</v>
      </c>
      <c r="F79" s="1">
        <v>100</v>
      </c>
      <c r="G79" s="1">
        <v>790</v>
      </c>
      <c r="H79" s="1">
        <v>890</v>
      </c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>
        <v>8278</v>
      </c>
      <c r="B81" s="1"/>
      <c r="C81" s="1" t="s">
        <v>22</v>
      </c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>
        <v>8208</v>
      </c>
      <c r="B83" s="1" t="s">
        <v>21</v>
      </c>
      <c r="C83" s="1">
        <v>39.79</v>
      </c>
      <c r="D83" s="1">
        <v>40.549999999999997</v>
      </c>
      <c r="E83" s="1">
        <v>0.76</v>
      </c>
      <c r="F83" s="1">
        <v>100</v>
      </c>
      <c r="G83" s="1">
        <v>790</v>
      </c>
      <c r="H83" s="1">
        <v>890</v>
      </c>
      <c r="I83" s="1">
        <f>SUM(C83-C84)</f>
        <v>-0.25999999999999801</v>
      </c>
    </row>
    <row r="84" spans="1:9" x14ac:dyDescent="0.25">
      <c r="A84" s="1">
        <v>8208</v>
      </c>
      <c r="B84" s="1" t="s">
        <v>4</v>
      </c>
      <c r="C84" s="1">
        <v>40.049999999999997</v>
      </c>
      <c r="D84" s="1">
        <v>40.81</v>
      </c>
      <c r="E84" s="1">
        <v>0.76</v>
      </c>
      <c r="F84" s="1">
        <v>100</v>
      </c>
      <c r="G84" s="1">
        <v>790</v>
      </c>
      <c r="H84" s="1">
        <v>890</v>
      </c>
      <c r="I84" s="1"/>
    </row>
    <row r="85" spans="1:9" x14ac:dyDescent="0.25">
      <c r="A85" s="1">
        <v>8208</v>
      </c>
      <c r="B85" s="1" t="s">
        <v>5</v>
      </c>
      <c r="C85" s="1">
        <v>40.049999999999997</v>
      </c>
      <c r="D85" s="1">
        <v>40.78</v>
      </c>
      <c r="E85" s="1">
        <v>0.73</v>
      </c>
      <c r="F85" s="1">
        <v>100</v>
      </c>
      <c r="G85" s="1">
        <v>790</v>
      </c>
      <c r="H85" s="1">
        <v>890</v>
      </c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>
        <v>8024</v>
      </c>
      <c r="B87" s="1" t="s">
        <v>21</v>
      </c>
      <c r="C87" s="1">
        <v>39.49</v>
      </c>
      <c r="D87" s="1">
        <v>40.200000000000003</v>
      </c>
      <c r="E87" s="1">
        <v>0.71</v>
      </c>
      <c r="F87" s="1">
        <v>100</v>
      </c>
      <c r="G87" s="1">
        <v>770</v>
      </c>
      <c r="H87" s="1">
        <v>870</v>
      </c>
      <c r="I87" s="1">
        <f>SUM(C87-C88)</f>
        <v>-0.35000000000000142</v>
      </c>
    </row>
    <row r="88" spans="1:9" x14ac:dyDescent="0.25">
      <c r="A88" s="1">
        <v>8024</v>
      </c>
      <c r="B88" s="1" t="s">
        <v>4</v>
      </c>
      <c r="C88" s="1">
        <v>39.840000000000003</v>
      </c>
      <c r="D88" s="1">
        <v>40.520000000000003</v>
      </c>
      <c r="E88" s="1">
        <v>0.68</v>
      </c>
      <c r="F88" s="1">
        <v>100</v>
      </c>
      <c r="G88" s="1">
        <v>770</v>
      </c>
      <c r="H88" s="1">
        <v>870</v>
      </c>
      <c r="I88" s="1"/>
    </row>
    <row r="89" spans="1:9" x14ac:dyDescent="0.25">
      <c r="A89" s="1">
        <v>8024</v>
      </c>
      <c r="B89" s="1" t="s">
        <v>5</v>
      </c>
      <c r="C89" s="1">
        <v>39.840000000000003</v>
      </c>
      <c r="D89" s="1">
        <v>40.49</v>
      </c>
      <c r="E89" s="1">
        <v>0.64</v>
      </c>
      <c r="F89" s="1">
        <v>100</v>
      </c>
      <c r="G89" s="1">
        <v>770</v>
      </c>
      <c r="H89" s="1">
        <v>870</v>
      </c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>
        <v>7933</v>
      </c>
      <c r="B91" s="1" t="s">
        <v>21</v>
      </c>
      <c r="C91" s="1">
        <v>39.21</v>
      </c>
      <c r="D91" s="1">
        <v>40.07</v>
      </c>
      <c r="E91" s="1">
        <v>0.87</v>
      </c>
      <c r="F91" s="1">
        <v>120</v>
      </c>
      <c r="G91" s="1">
        <v>728</v>
      </c>
      <c r="H91" s="1">
        <v>848</v>
      </c>
      <c r="I91" s="5">
        <f>SUM(C91-C92)</f>
        <v>-0.38000000000000256</v>
      </c>
    </row>
    <row r="92" spans="1:9" x14ac:dyDescent="0.25">
      <c r="A92" s="1">
        <v>7933</v>
      </c>
      <c r="B92" s="1" t="s">
        <v>4</v>
      </c>
      <c r="C92" s="1">
        <v>39.590000000000003</v>
      </c>
      <c r="D92" s="1">
        <v>40.4</v>
      </c>
      <c r="E92" s="1">
        <v>0.81</v>
      </c>
      <c r="F92" s="1">
        <v>101</v>
      </c>
      <c r="G92" s="1">
        <v>734</v>
      </c>
      <c r="H92" s="1">
        <v>835</v>
      </c>
      <c r="I92" s="1"/>
    </row>
    <row r="93" spans="1:9" x14ac:dyDescent="0.25">
      <c r="A93" s="1">
        <v>7933</v>
      </c>
      <c r="B93" s="1" t="s">
        <v>5</v>
      </c>
      <c r="C93" s="1">
        <v>39.72</v>
      </c>
      <c r="D93" s="1">
        <v>40.380000000000003</v>
      </c>
      <c r="E93" s="1">
        <v>0.65</v>
      </c>
      <c r="F93" s="1">
        <v>100</v>
      </c>
      <c r="G93" s="1">
        <v>770</v>
      </c>
      <c r="H93" s="1">
        <v>870</v>
      </c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>
        <v>7890</v>
      </c>
      <c r="B95" s="1"/>
      <c r="C95" s="1" t="s">
        <v>6</v>
      </c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>
        <v>7826</v>
      </c>
      <c r="B97" s="1" t="s">
        <v>21</v>
      </c>
      <c r="C97" s="1">
        <v>38.869999999999997</v>
      </c>
      <c r="D97" s="1">
        <v>39.67</v>
      </c>
      <c r="E97" s="1">
        <v>0.8</v>
      </c>
      <c r="F97" s="1">
        <v>100</v>
      </c>
      <c r="G97" s="1">
        <v>770</v>
      </c>
      <c r="H97" s="1">
        <v>870</v>
      </c>
      <c r="I97" s="1">
        <f>SUM(C97-C98)</f>
        <v>0</v>
      </c>
    </row>
    <row r="98" spans="1:9" x14ac:dyDescent="0.25">
      <c r="A98" s="1">
        <v>7826</v>
      </c>
      <c r="B98" s="1" t="s">
        <v>4</v>
      </c>
      <c r="C98" s="1">
        <v>38.869999999999997</v>
      </c>
      <c r="D98" s="1">
        <v>39.67</v>
      </c>
      <c r="E98" s="1">
        <v>0.8</v>
      </c>
      <c r="F98" s="1">
        <v>100</v>
      </c>
      <c r="G98" s="1">
        <v>770</v>
      </c>
      <c r="H98" s="1">
        <v>870</v>
      </c>
      <c r="I98" s="1"/>
    </row>
    <row r="99" spans="1:9" x14ac:dyDescent="0.25">
      <c r="A99" s="1">
        <v>7826</v>
      </c>
      <c r="B99" s="1" t="s">
        <v>5</v>
      </c>
      <c r="C99" s="1">
        <v>38.94</v>
      </c>
      <c r="D99" s="1">
        <v>39.840000000000003</v>
      </c>
      <c r="E99" s="1">
        <v>0.9</v>
      </c>
      <c r="F99" s="1">
        <v>100</v>
      </c>
      <c r="G99" s="1">
        <v>770</v>
      </c>
      <c r="H99" s="1">
        <v>870</v>
      </c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>
        <v>7424</v>
      </c>
      <c r="B101" s="1" t="s">
        <v>21</v>
      </c>
      <c r="C101" s="1">
        <v>38.75</v>
      </c>
      <c r="D101" s="1">
        <v>39.659999999999997</v>
      </c>
      <c r="E101" s="1">
        <v>0.91</v>
      </c>
      <c r="F101" s="1">
        <v>860</v>
      </c>
      <c r="G101" s="1">
        <v>830</v>
      </c>
      <c r="H101" s="1">
        <v>1690</v>
      </c>
      <c r="I101" s="1">
        <f>SUM(C101-C102)</f>
        <v>0</v>
      </c>
    </row>
    <row r="102" spans="1:9" x14ac:dyDescent="0.25">
      <c r="A102" s="1">
        <v>7424</v>
      </c>
      <c r="B102" s="1" t="s">
        <v>4</v>
      </c>
      <c r="C102" s="1">
        <v>38.75</v>
      </c>
      <c r="D102" s="1">
        <v>39.659999999999997</v>
      </c>
      <c r="E102" s="1">
        <v>0.91</v>
      </c>
      <c r="F102" s="1">
        <v>860</v>
      </c>
      <c r="G102" s="1">
        <v>830</v>
      </c>
      <c r="H102" s="1">
        <v>1690</v>
      </c>
      <c r="I102" s="1"/>
    </row>
    <row r="103" spans="1:9" x14ac:dyDescent="0.25">
      <c r="A103" s="1">
        <v>7424</v>
      </c>
      <c r="B103" s="1" t="s">
        <v>5</v>
      </c>
      <c r="C103" s="1">
        <v>38.75</v>
      </c>
      <c r="D103" s="1">
        <v>39.68</v>
      </c>
      <c r="E103" s="1">
        <v>0.92</v>
      </c>
      <c r="F103" s="1">
        <v>513.09</v>
      </c>
      <c r="G103" s="1">
        <v>984.22</v>
      </c>
      <c r="H103" s="1">
        <v>1497.31</v>
      </c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>
        <v>7087</v>
      </c>
      <c r="B105" s="1" t="s">
        <v>21</v>
      </c>
      <c r="C105" s="1">
        <v>38.700000000000003</v>
      </c>
      <c r="D105" s="1">
        <v>39.630000000000003</v>
      </c>
      <c r="E105" s="1">
        <v>0.92</v>
      </c>
      <c r="F105" s="1">
        <v>570.88</v>
      </c>
      <c r="G105" s="1">
        <v>1251.25</v>
      </c>
      <c r="H105" s="1">
        <v>1822.13</v>
      </c>
      <c r="I105" s="1">
        <f>SUM(C105-C106)</f>
        <v>0</v>
      </c>
    </row>
    <row r="106" spans="1:9" x14ac:dyDescent="0.25">
      <c r="A106" s="1">
        <v>7087</v>
      </c>
      <c r="B106" s="1" t="s">
        <v>4</v>
      </c>
      <c r="C106" s="1">
        <v>38.700000000000003</v>
      </c>
      <c r="D106" s="1">
        <v>39.630000000000003</v>
      </c>
      <c r="E106" s="1">
        <v>0.92</v>
      </c>
      <c r="F106" s="1">
        <v>570.88</v>
      </c>
      <c r="G106" s="1">
        <v>1251.25</v>
      </c>
      <c r="H106" s="1">
        <v>1822.13</v>
      </c>
      <c r="I106" s="1"/>
    </row>
    <row r="107" spans="1:9" x14ac:dyDescent="0.25">
      <c r="A107" s="1">
        <v>7087</v>
      </c>
      <c r="B107" s="1" t="s">
        <v>5</v>
      </c>
      <c r="C107" s="1">
        <v>38.700000000000003</v>
      </c>
      <c r="D107" s="1">
        <v>39.630000000000003</v>
      </c>
      <c r="E107" s="1">
        <v>0.92</v>
      </c>
      <c r="F107" s="1">
        <v>570.88</v>
      </c>
      <c r="G107" s="1">
        <v>1251.25</v>
      </c>
      <c r="H107" s="1">
        <v>1822.13</v>
      </c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>
        <v>6610</v>
      </c>
      <c r="B109" s="1" t="s">
        <v>21</v>
      </c>
      <c r="C109" s="1">
        <v>38.64</v>
      </c>
      <c r="D109" s="1">
        <v>39.57</v>
      </c>
      <c r="E109" s="1">
        <v>0.93</v>
      </c>
      <c r="F109" s="1">
        <v>525.1</v>
      </c>
      <c r="G109" s="1">
        <v>1539.39</v>
      </c>
      <c r="H109" s="1">
        <v>2064.4899999999998</v>
      </c>
      <c r="I109" s="1">
        <f>SUM(C109-C110)</f>
        <v>0</v>
      </c>
    </row>
    <row r="110" spans="1:9" x14ac:dyDescent="0.25">
      <c r="A110" s="1">
        <v>6610</v>
      </c>
      <c r="B110" s="1" t="s">
        <v>4</v>
      </c>
      <c r="C110" s="1">
        <v>38.64</v>
      </c>
      <c r="D110" s="1">
        <v>39.57</v>
      </c>
      <c r="E110" s="1">
        <v>0.93</v>
      </c>
      <c r="F110" s="1">
        <v>525.1</v>
      </c>
      <c r="G110" s="1">
        <v>1539.39</v>
      </c>
      <c r="H110" s="1">
        <v>2064.4899999999998</v>
      </c>
      <c r="I110" s="1"/>
    </row>
    <row r="111" spans="1:9" x14ac:dyDescent="0.25">
      <c r="A111" s="1">
        <v>6610</v>
      </c>
      <c r="B111" s="1" t="s">
        <v>5</v>
      </c>
      <c r="C111" s="1">
        <v>38.64</v>
      </c>
      <c r="D111" s="1">
        <v>39.57</v>
      </c>
      <c r="E111" s="1">
        <v>0.93</v>
      </c>
      <c r="F111" s="1">
        <v>525.1</v>
      </c>
      <c r="G111" s="1">
        <v>1539.39</v>
      </c>
      <c r="H111" s="1">
        <v>2064.4899999999998</v>
      </c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>
        <v>6102</v>
      </c>
      <c r="B113" s="1" t="s">
        <v>21</v>
      </c>
      <c r="C113" s="1">
        <v>38.58</v>
      </c>
      <c r="D113" s="1">
        <v>39.51</v>
      </c>
      <c r="E113" s="1">
        <v>0.93</v>
      </c>
      <c r="F113" s="1">
        <v>560.84</v>
      </c>
      <c r="G113" s="1">
        <v>1022.69</v>
      </c>
      <c r="H113" s="1">
        <v>1583.53</v>
      </c>
      <c r="I113" s="1">
        <f>SUM(C113-C114)</f>
        <v>0</v>
      </c>
    </row>
    <row r="114" spans="1:9" x14ac:dyDescent="0.25">
      <c r="A114" s="1">
        <v>6102</v>
      </c>
      <c r="B114" s="1" t="s">
        <v>4</v>
      </c>
      <c r="C114" s="1">
        <v>38.58</v>
      </c>
      <c r="D114" s="1">
        <v>39.51</v>
      </c>
      <c r="E114" s="1">
        <v>0.93</v>
      </c>
      <c r="F114" s="1">
        <v>560.84</v>
      </c>
      <c r="G114" s="1">
        <v>1022.69</v>
      </c>
      <c r="H114" s="1">
        <v>1583.53</v>
      </c>
      <c r="I114" s="1"/>
    </row>
    <row r="115" spans="1:9" x14ac:dyDescent="0.25">
      <c r="A115" s="1">
        <v>6102</v>
      </c>
      <c r="B115" s="1" t="s">
        <v>5</v>
      </c>
      <c r="C115" s="1">
        <v>38.58</v>
      </c>
      <c r="D115" s="1">
        <v>39.51</v>
      </c>
      <c r="E115" s="1">
        <v>0.93</v>
      </c>
      <c r="F115" s="1">
        <v>560.84</v>
      </c>
      <c r="G115" s="1">
        <v>1022.69</v>
      </c>
      <c r="H115" s="1">
        <v>1583.53</v>
      </c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>
        <v>5621</v>
      </c>
      <c r="B117" s="1" t="s">
        <v>21</v>
      </c>
      <c r="C117" s="1">
        <v>38.520000000000003</v>
      </c>
      <c r="D117" s="1">
        <v>39.450000000000003</v>
      </c>
      <c r="E117" s="1">
        <v>0.92</v>
      </c>
      <c r="F117" s="1">
        <v>483.03</v>
      </c>
      <c r="G117" s="1">
        <v>1265.5</v>
      </c>
      <c r="H117" s="1">
        <v>1748.53</v>
      </c>
      <c r="I117" s="1">
        <f>SUM(C117-C118)</f>
        <v>0</v>
      </c>
    </row>
    <row r="118" spans="1:9" x14ac:dyDescent="0.25">
      <c r="A118" s="1">
        <v>5621</v>
      </c>
      <c r="B118" s="1" t="s">
        <v>4</v>
      </c>
      <c r="C118" s="1">
        <v>38.520000000000003</v>
      </c>
      <c r="D118" s="1">
        <v>39.450000000000003</v>
      </c>
      <c r="E118" s="1">
        <v>0.92</v>
      </c>
      <c r="F118" s="1">
        <v>483.03</v>
      </c>
      <c r="G118" s="1">
        <v>1265.5</v>
      </c>
      <c r="H118" s="1">
        <v>1748.53</v>
      </c>
      <c r="I118" s="1"/>
    </row>
    <row r="119" spans="1:9" x14ac:dyDescent="0.25">
      <c r="A119" s="1">
        <v>5621</v>
      </c>
      <c r="B119" s="1" t="s">
        <v>5</v>
      </c>
      <c r="C119" s="1">
        <v>38.520000000000003</v>
      </c>
      <c r="D119" s="1">
        <v>39.450000000000003</v>
      </c>
      <c r="E119" s="1">
        <v>0.92</v>
      </c>
      <c r="F119" s="1">
        <v>483.03</v>
      </c>
      <c r="G119" s="1">
        <v>1265.5</v>
      </c>
      <c r="H119" s="1">
        <v>1748.53</v>
      </c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>
        <v>5131</v>
      </c>
      <c r="B121" s="1" t="s">
        <v>21</v>
      </c>
      <c r="C121" s="1">
        <v>38.450000000000003</v>
      </c>
      <c r="D121" s="1">
        <v>39.380000000000003</v>
      </c>
      <c r="E121" s="1">
        <v>0.92</v>
      </c>
      <c r="F121" s="1">
        <v>445.76</v>
      </c>
      <c r="G121" s="1">
        <v>1352.11</v>
      </c>
      <c r="H121" s="1">
        <v>1797.87</v>
      </c>
      <c r="I121" s="1">
        <f>SUM(C121-C122)</f>
        <v>0</v>
      </c>
    </row>
    <row r="122" spans="1:9" x14ac:dyDescent="0.25">
      <c r="A122" s="1">
        <v>5131</v>
      </c>
      <c r="B122" s="1" t="s">
        <v>4</v>
      </c>
      <c r="C122" s="1">
        <v>38.450000000000003</v>
      </c>
      <c r="D122" s="1">
        <v>39.380000000000003</v>
      </c>
      <c r="E122" s="1">
        <v>0.92</v>
      </c>
      <c r="F122" s="1">
        <v>445.76</v>
      </c>
      <c r="G122" s="1">
        <v>1352.11</v>
      </c>
      <c r="H122" s="1">
        <v>1797.87</v>
      </c>
      <c r="I122" s="1"/>
    </row>
    <row r="123" spans="1:9" x14ac:dyDescent="0.25">
      <c r="A123" s="1">
        <v>5131</v>
      </c>
      <c r="B123" s="1" t="s">
        <v>5</v>
      </c>
      <c r="C123" s="1">
        <v>38.450000000000003</v>
      </c>
      <c r="D123" s="1">
        <v>39.380000000000003</v>
      </c>
      <c r="E123" s="1">
        <v>0.92</v>
      </c>
      <c r="F123" s="1">
        <v>445.76</v>
      </c>
      <c r="G123" s="1">
        <v>1352.11</v>
      </c>
      <c r="H123" s="1">
        <v>1797.87</v>
      </c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>
        <v>4728</v>
      </c>
      <c r="B125" s="1" t="s">
        <v>21</v>
      </c>
      <c r="C125" s="1">
        <v>38.380000000000003</v>
      </c>
      <c r="D125" s="1">
        <v>39.31</v>
      </c>
      <c r="E125" s="1">
        <v>0.93</v>
      </c>
      <c r="F125" s="1">
        <v>441.35</v>
      </c>
      <c r="G125" s="1">
        <v>1245.3699999999999</v>
      </c>
      <c r="H125" s="1">
        <v>1686.72</v>
      </c>
      <c r="I125" s="1">
        <f>SUM(C125-C126)</f>
        <v>0</v>
      </c>
    </row>
    <row r="126" spans="1:9" x14ac:dyDescent="0.25">
      <c r="A126" s="1">
        <v>4728</v>
      </c>
      <c r="B126" s="1" t="s">
        <v>4</v>
      </c>
      <c r="C126" s="1">
        <v>38.380000000000003</v>
      </c>
      <c r="D126" s="1">
        <v>39.31</v>
      </c>
      <c r="E126" s="1">
        <v>0.93</v>
      </c>
      <c r="F126" s="1">
        <v>441.35</v>
      </c>
      <c r="G126" s="1">
        <v>1245.3699999999999</v>
      </c>
      <c r="H126" s="1">
        <v>1686.72</v>
      </c>
      <c r="I126" s="1"/>
    </row>
    <row r="127" spans="1:9" x14ac:dyDescent="0.25">
      <c r="A127" s="1">
        <v>4728</v>
      </c>
      <c r="B127" s="1" t="s">
        <v>5</v>
      </c>
      <c r="C127" s="1">
        <v>38.380000000000003</v>
      </c>
      <c r="D127" s="1">
        <v>39.31</v>
      </c>
      <c r="E127" s="1">
        <v>0.93</v>
      </c>
      <c r="F127" s="1">
        <v>441.35</v>
      </c>
      <c r="G127" s="1">
        <v>1245.3699999999999</v>
      </c>
      <c r="H127" s="1">
        <v>1686.72</v>
      </c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>
        <v>4377</v>
      </c>
      <c r="B129" s="1" t="s">
        <v>21</v>
      </c>
      <c r="C129" s="1">
        <v>38.32</v>
      </c>
      <c r="D129" s="1">
        <v>39.24</v>
      </c>
      <c r="E129" s="1">
        <v>0.93</v>
      </c>
      <c r="F129" s="1">
        <v>357.79</v>
      </c>
      <c r="G129" s="1">
        <v>1730.6</v>
      </c>
      <c r="H129" s="1">
        <v>2088.39</v>
      </c>
      <c r="I129" s="1">
        <f>SUM(C129-C130)</f>
        <v>0</v>
      </c>
    </row>
    <row r="130" spans="1:9" x14ac:dyDescent="0.25">
      <c r="A130" s="1">
        <v>4377</v>
      </c>
      <c r="B130" s="1" t="s">
        <v>4</v>
      </c>
      <c r="C130" s="1">
        <v>38.32</v>
      </c>
      <c r="D130" s="1">
        <v>39.24</v>
      </c>
      <c r="E130" s="1">
        <v>0.93</v>
      </c>
      <c r="F130" s="1">
        <v>357.79</v>
      </c>
      <c r="G130" s="1">
        <v>1730.6</v>
      </c>
      <c r="H130" s="1">
        <v>2088.39</v>
      </c>
      <c r="I130" s="1"/>
    </row>
    <row r="131" spans="1:9" x14ac:dyDescent="0.25">
      <c r="A131" s="1">
        <v>4377</v>
      </c>
      <c r="B131" s="1" t="s">
        <v>5</v>
      </c>
      <c r="C131" s="1">
        <v>38.32</v>
      </c>
      <c r="D131" s="1">
        <v>39.24</v>
      </c>
      <c r="E131" s="1">
        <v>0.93</v>
      </c>
      <c r="F131" s="1">
        <v>357.79</v>
      </c>
      <c r="G131" s="1">
        <v>1730.6</v>
      </c>
      <c r="H131" s="1">
        <v>2088.39</v>
      </c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>
        <v>4067</v>
      </c>
      <c r="B133" s="1" t="s">
        <v>21</v>
      </c>
      <c r="C133" s="1">
        <v>38.25</v>
      </c>
      <c r="D133" s="1">
        <v>39.18</v>
      </c>
      <c r="E133" s="1">
        <v>0.93</v>
      </c>
      <c r="F133" s="1">
        <v>365.53</v>
      </c>
      <c r="G133" s="1">
        <v>1647.17</v>
      </c>
      <c r="H133" s="1">
        <v>2012.7</v>
      </c>
      <c r="I133" s="1">
        <f>SUM(C133-C134)</f>
        <v>0</v>
      </c>
    </row>
    <row r="134" spans="1:9" x14ac:dyDescent="0.25">
      <c r="A134" s="1">
        <v>4067</v>
      </c>
      <c r="B134" s="1" t="s">
        <v>4</v>
      </c>
      <c r="C134" s="1">
        <v>38.25</v>
      </c>
      <c r="D134" s="1">
        <v>39.18</v>
      </c>
      <c r="E134" s="1">
        <v>0.93</v>
      </c>
      <c r="F134" s="1">
        <v>365.53</v>
      </c>
      <c r="G134" s="1">
        <v>1647.17</v>
      </c>
      <c r="H134" s="1">
        <v>2012.7</v>
      </c>
      <c r="I134" s="1"/>
    </row>
    <row r="135" spans="1:9" x14ac:dyDescent="0.25">
      <c r="A135" s="1">
        <v>4067</v>
      </c>
      <c r="B135" s="1" t="s">
        <v>5</v>
      </c>
      <c r="C135" s="1">
        <v>38.25</v>
      </c>
      <c r="D135" s="1">
        <v>39.18</v>
      </c>
      <c r="E135" s="1">
        <v>0.93</v>
      </c>
      <c r="F135" s="1">
        <v>365.53</v>
      </c>
      <c r="G135" s="1">
        <v>1647.17</v>
      </c>
      <c r="H135" s="1">
        <v>2012.7</v>
      </c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>
        <v>3766</v>
      </c>
      <c r="B137" s="1" t="s">
        <v>21</v>
      </c>
      <c r="C137" s="1">
        <v>38.17</v>
      </c>
      <c r="D137" s="1">
        <v>39.090000000000003</v>
      </c>
      <c r="E137" s="1">
        <v>0.93</v>
      </c>
      <c r="F137" s="1">
        <v>264.68</v>
      </c>
      <c r="G137" s="1">
        <v>1458.34</v>
      </c>
      <c r="H137" s="1">
        <v>1723.02</v>
      </c>
      <c r="I137" s="1">
        <f>SUM(C137-C138)</f>
        <v>0</v>
      </c>
    </row>
    <row r="138" spans="1:9" x14ac:dyDescent="0.25">
      <c r="A138" s="1">
        <v>3766</v>
      </c>
      <c r="B138" s="1" t="s">
        <v>4</v>
      </c>
      <c r="C138" s="1">
        <v>38.17</v>
      </c>
      <c r="D138" s="1">
        <v>39.090000000000003</v>
      </c>
      <c r="E138" s="1">
        <v>0.93</v>
      </c>
      <c r="F138" s="1">
        <v>264.68</v>
      </c>
      <c r="G138" s="1">
        <v>1458.34</v>
      </c>
      <c r="H138" s="1">
        <v>1723.02</v>
      </c>
      <c r="I138" s="1"/>
    </row>
    <row r="139" spans="1:9" x14ac:dyDescent="0.25">
      <c r="A139" s="1">
        <v>3766</v>
      </c>
      <c r="B139" s="1" t="s">
        <v>5</v>
      </c>
      <c r="C139" s="1">
        <v>38.17</v>
      </c>
      <c r="D139" s="1">
        <v>39.090000000000003</v>
      </c>
      <c r="E139" s="1">
        <v>0.93</v>
      </c>
      <c r="F139" s="1">
        <v>264.68</v>
      </c>
      <c r="G139" s="1">
        <v>1458.34</v>
      </c>
      <c r="H139" s="1">
        <v>1723.02</v>
      </c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>
        <v>3417</v>
      </c>
      <c r="B141" s="1" t="s">
        <v>21</v>
      </c>
      <c r="C141" s="1">
        <v>37.96</v>
      </c>
      <c r="D141" s="1">
        <v>38.89</v>
      </c>
      <c r="E141" s="1">
        <v>0.92</v>
      </c>
      <c r="F141" s="1">
        <v>237.68</v>
      </c>
      <c r="G141" s="1">
        <v>788.38</v>
      </c>
      <c r="H141" s="1">
        <v>1026.06</v>
      </c>
      <c r="I141" s="1">
        <f>SUM(C141-C142)</f>
        <v>0</v>
      </c>
    </row>
    <row r="142" spans="1:9" x14ac:dyDescent="0.25">
      <c r="A142" s="1">
        <v>3417</v>
      </c>
      <c r="B142" s="1" t="s">
        <v>4</v>
      </c>
      <c r="C142" s="1">
        <v>37.96</v>
      </c>
      <c r="D142" s="1">
        <v>38.89</v>
      </c>
      <c r="E142" s="1">
        <v>0.92</v>
      </c>
      <c r="F142" s="1">
        <v>237.68</v>
      </c>
      <c r="G142" s="1">
        <v>788.38</v>
      </c>
      <c r="H142" s="1">
        <v>1026.06</v>
      </c>
      <c r="I142" s="1"/>
    </row>
    <row r="143" spans="1:9" x14ac:dyDescent="0.25">
      <c r="A143" s="1">
        <v>3417</v>
      </c>
      <c r="B143" s="1" t="s">
        <v>5</v>
      </c>
      <c r="C143" s="1">
        <v>37.96</v>
      </c>
      <c r="D143" s="1">
        <v>38.89</v>
      </c>
      <c r="E143" s="1">
        <v>0.92</v>
      </c>
      <c r="F143" s="1">
        <v>237.68</v>
      </c>
      <c r="G143" s="1">
        <v>788.38</v>
      </c>
      <c r="H143" s="1">
        <v>1026.06</v>
      </c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>
        <v>2891</v>
      </c>
      <c r="B145" s="1" t="s">
        <v>21</v>
      </c>
      <c r="C145" s="1">
        <v>37.46</v>
      </c>
      <c r="D145" s="1">
        <v>38.39</v>
      </c>
      <c r="E145" s="1">
        <v>0.93</v>
      </c>
      <c r="F145" s="1">
        <v>220.92</v>
      </c>
      <c r="G145" s="1">
        <v>679.62</v>
      </c>
      <c r="H145" s="1">
        <v>900.54</v>
      </c>
      <c r="I145" s="1">
        <f>SUM(C145-C146)</f>
        <v>0</v>
      </c>
    </row>
    <row r="146" spans="1:9" x14ac:dyDescent="0.25">
      <c r="A146" s="1">
        <v>2891</v>
      </c>
      <c r="B146" s="1" t="s">
        <v>4</v>
      </c>
      <c r="C146" s="1">
        <v>37.46</v>
      </c>
      <c r="D146" s="1">
        <v>38.39</v>
      </c>
      <c r="E146" s="1">
        <v>0.93</v>
      </c>
      <c r="F146" s="1">
        <v>220.92</v>
      </c>
      <c r="G146" s="1">
        <v>679.62</v>
      </c>
      <c r="H146" s="1">
        <v>900.54</v>
      </c>
      <c r="I146" s="1"/>
    </row>
    <row r="147" spans="1:9" x14ac:dyDescent="0.25">
      <c r="A147" s="1">
        <v>2891</v>
      </c>
      <c r="B147" s="1" t="s">
        <v>5</v>
      </c>
      <c r="C147" s="1">
        <v>37.46</v>
      </c>
      <c r="D147" s="1">
        <v>38.39</v>
      </c>
      <c r="E147" s="1">
        <v>0.93</v>
      </c>
      <c r="F147" s="1">
        <v>220.92</v>
      </c>
      <c r="G147" s="1">
        <v>679.62</v>
      </c>
      <c r="H147" s="1">
        <v>900.54</v>
      </c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>
        <v>2554</v>
      </c>
      <c r="B149" s="1" t="s">
        <v>21</v>
      </c>
      <c r="C149" s="1">
        <v>36.79</v>
      </c>
      <c r="D149" s="1">
        <v>37.69</v>
      </c>
      <c r="E149" s="1">
        <v>0.9</v>
      </c>
      <c r="F149" s="1">
        <v>192.9</v>
      </c>
      <c r="G149" s="1">
        <v>892.95</v>
      </c>
      <c r="H149" s="1">
        <v>1085.8499999999999</v>
      </c>
      <c r="I149" s="1">
        <f>SUM(C149-C150)</f>
        <v>0</v>
      </c>
    </row>
    <row r="150" spans="1:9" x14ac:dyDescent="0.25">
      <c r="A150" s="1">
        <v>2554</v>
      </c>
      <c r="B150" s="1" t="s">
        <v>4</v>
      </c>
      <c r="C150" s="1">
        <v>36.79</v>
      </c>
      <c r="D150" s="1">
        <v>37.69</v>
      </c>
      <c r="E150" s="1">
        <v>0.9</v>
      </c>
      <c r="F150" s="1">
        <v>192.9</v>
      </c>
      <c r="G150" s="1">
        <v>892.95</v>
      </c>
      <c r="H150" s="1">
        <v>1085.8499999999999</v>
      </c>
      <c r="I150" s="1"/>
    </row>
    <row r="151" spans="1:9" x14ac:dyDescent="0.25">
      <c r="A151" s="1">
        <v>2554</v>
      </c>
      <c r="B151" s="1" t="s">
        <v>5</v>
      </c>
      <c r="C151" s="1">
        <v>36.79</v>
      </c>
      <c r="D151" s="1">
        <v>37.69</v>
      </c>
      <c r="E151" s="1">
        <v>0.9</v>
      </c>
      <c r="F151" s="1">
        <v>192.9</v>
      </c>
      <c r="G151" s="1">
        <v>892.95</v>
      </c>
      <c r="H151" s="1">
        <v>1085.8499999999999</v>
      </c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>
        <v>1937</v>
      </c>
      <c r="B153" s="1" t="s">
        <v>21</v>
      </c>
      <c r="C153" s="1">
        <v>36.020000000000003</v>
      </c>
      <c r="D153" s="1">
        <v>36.909999999999997</v>
      </c>
      <c r="E153" s="1">
        <v>0.9</v>
      </c>
      <c r="F153" s="1">
        <v>429.99</v>
      </c>
      <c r="G153" s="1">
        <v>1793.64</v>
      </c>
      <c r="H153" s="1">
        <v>2223.63</v>
      </c>
      <c r="I153" s="1">
        <f>SUM(C153-C154)</f>
        <v>0</v>
      </c>
    </row>
    <row r="154" spans="1:9" x14ac:dyDescent="0.25">
      <c r="A154" s="1">
        <v>1937</v>
      </c>
      <c r="B154" s="1" t="s">
        <v>4</v>
      </c>
      <c r="C154" s="1">
        <v>36.020000000000003</v>
      </c>
      <c r="D154" s="1">
        <v>36.909999999999997</v>
      </c>
      <c r="E154" s="1">
        <v>0.9</v>
      </c>
      <c r="F154" s="1">
        <v>429.99</v>
      </c>
      <c r="G154" s="1">
        <v>1793.64</v>
      </c>
      <c r="H154" s="1">
        <v>2223.63</v>
      </c>
      <c r="I154" s="1"/>
    </row>
    <row r="155" spans="1:9" x14ac:dyDescent="0.25">
      <c r="A155" s="1">
        <v>1937</v>
      </c>
      <c r="B155" s="1" t="s">
        <v>5</v>
      </c>
      <c r="C155" s="1">
        <v>36.020000000000003</v>
      </c>
      <c r="D155" s="1">
        <v>36.909999999999997</v>
      </c>
      <c r="E155" s="1">
        <v>0.9</v>
      </c>
      <c r="F155" s="1">
        <v>429.99</v>
      </c>
      <c r="G155" s="1">
        <v>1793.64</v>
      </c>
      <c r="H155" s="1">
        <v>2223.63</v>
      </c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>
        <v>1463</v>
      </c>
      <c r="B157" s="1" t="s">
        <v>21</v>
      </c>
      <c r="C157" s="1">
        <v>35.9</v>
      </c>
      <c r="D157" s="1">
        <v>36.799999999999997</v>
      </c>
      <c r="E157" s="1">
        <v>0.9</v>
      </c>
      <c r="F157" s="1">
        <v>749.11</v>
      </c>
      <c r="G157" s="1">
        <v>2042.75</v>
      </c>
      <c r="H157" s="1">
        <v>2791.86</v>
      </c>
      <c r="I157" s="1">
        <f>SUM(C157-C158)</f>
        <v>0</v>
      </c>
    </row>
    <row r="158" spans="1:9" x14ac:dyDescent="0.25">
      <c r="A158" s="1">
        <v>1463</v>
      </c>
      <c r="B158" s="1" t="s">
        <v>4</v>
      </c>
      <c r="C158" s="1">
        <v>35.9</v>
      </c>
      <c r="D158" s="1">
        <v>36.799999999999997</v>
      </c>
      <c r="E158" s="1">
        <v>0.9</v>
      </c>
      <c r="F158" s="1">
        <v>749.11</v>
      </c>
      <c r="G158" s="1">
        <v>2042.75</v>
      </c>
      <c r="H158" s="1">
        <v>2791.86</v>
      </c>
      <c r="I158" s="1"/>
    </row>
    <row r="159" spans="1:9" x14ac:dyDescent="0.25">
      <c r="A159" s="1">
        <v>1463</v>
      </c>
      <c r="B159" s="1" t="s">
        <v>5</v>
      </c>
      <c r="C159" s="1">
        <v>35.9</v>
      </c>
      <c r="D159" s="1">
        <v>36.799999999999997</v>
      </c>
      <c r="E159" s="1">
        <v>0.9</v>
      </c>
      <c r="F159" s="1">
        <v>749.11</v>
      </c>
      <c r="G159" s="1">
        <v>2042.75</v>
      </c>
      <c r="H159" s="1">
        <v>2791.86</v>
      </c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>
        <v>975</v>
      </c>
      <c r="B161" s="1" t="s">
        <v>21</v>
      </c>
      <c r="C161" s="1">
        <v>35.83</v>
      </c>
      <c r="D161" s="1">
        <v>36.729999999999997</v>
      </c>
      <c r="E161" s="1">
        <v>0.9</v>
      </c>
      <c r="F161" s="1">
        <v>989.01</v>
      </c>
      <c r="G161" s="1">
        <v>2443.79</v>
      </c>
      <c r="H161" s="1">
        <v>3432.8</v>
      </c>
      <c r="I161" s="1">
        <f>SUM(C161-C162)</f>
        <v>0</v>
      </c>
    </row>
    <row r="162" spans="1:9" x14ac:dyDescent="0.25">
      <c r="A162" s="1">
        <v>975</v>
      </c>
      <c r="B162" s="1" t="s">
        <v>4</v>
      </c>
      <c r="C162" s="1">
        <v>35.83</v>
      </c>
      <c r="D162" s="1">
        <v>36.729999999999997</v>
      </c>
      <c r="E162" s="1">
        <v>0.9</v>
      </c>
      <c r="F162" s="1">
        <v>989.01</v>
      </c>
      <c r="G162" s="1">
        <v>2443.79</v>
      </c>
      <c r="H162" s="1">
        <v>3432.8</v>
      </c>
      <c r="I162" s="1"/>
    </row>
    <row r="163" spans="1:9" x14ac:dyDescent="0.25">
      <c r="A163" s="1">
        <v>975</v>
      </c>
      <c r="B163" s="1" t="s">
        <v>5</v>
      </c>
      <c r="C163" s="1">
        <v>35.83</v>
      </c>
      <c r="D163" s="1">
        <v>36.729999999999997</v>
      </c>
      <c r="E163" s="1">
        <v>0.9</v>
      </c>
      <c r="F163" s="1">
        <v>989.01</v>
      </c>
      <c r="G163" s="1">
        <v>2443.79</v>
      </c>
      <c r="H163" s="1">
        <v>3432.8</v>
      </c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>
        <v>475</v>
      </c>
      <c r="B165" s="1" t="s">
        <v>21</v>
      </c>
      <c r="C165" s="1">
        <v>35.76</v>
      </c>
      <c r="D165" s="1">
        <v>36.659999999999997</v>
      </c>
      <c r="E165" s="1">
        <v>0.9</v>
      </c>
      <c r="F165" s="1">
        <v>967.23</v>
      </c>
      <c r="G165" s="1">
        <v>3010.16</v>
      </c>
      <c r="H165" s="1">
        <v>3977.39</v>
      </c>
      <c r="I165" s="1">
        <f>SUM(C165-C166)</f>
        <v>0</v>
      </c>
    </row>
    <row r="166" spans="1:9" x14ac:dyDescent="0.25">
      <c r="A166" s="1">
        <v>475</v>
      </c>
      <c r="B166" s="1" t="s">
        <v>4</v>
      </c>
      <c r="C166" s="1">
        <v>35.76</v>
      </c>
      <c r="D166" s="1">
        <v>36.659999999999997</v>
      </c>
      <c r="E166" s="1">
        <v>0.9</v>
      </c>
      <c r="F166" s="1">
        <v>967.23</v>
      </c>
      <c r="G166" s="1">
        <v>3010.16</v>
      </c>
      <c r="H166" s="1">
        <v>3977.39</v>
      </c>
      <c r="I166" s="1"/>
    </row>
    <row r="167" spans="1:9" x14ac:dyDescent="0.25">
      <c r="A167" s="1">
        <v>475</v>
      </c>
      <c r="B167" s="1" t="s">
        <v>5</v>
      </c>
      <c r="C167" s="1">
        <v>35.76</v>
      </c>
      <c r="D167" s="1">
        <v>36.659999999999997</v>
      </c>
      <c r="E167" s="1">
        <v>0.9</v>
      </c>
      <c r="F167" s="1">
        <v>967.23</v>
      </c>
      <c r="G167" s="1">
        <v>3010.16</v>
      </c>
      <c r="H167" s="1">
        <v>3977.39</v>
      </c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>
        <v>40</v>
      </c>
      <c r="B169" s="1" t="s">
        <v>21</v>
      </c>
      <c r="C169" s="1">
        <v>35.67</v>
      </c>
      <c r="D169" s="1">
        <v>36.57</v>
      </c>
      <c r="E169" s="1">
        <v>0.9</v>
      </c>
      <c r="F169" s="1">
        <v>968.47</v>
      </c>
      <c r="G169" s="1">
        <v>3263.4</v>
      </c>
      <c r="H169" s="1">
        <v>4231.87</v>
      </c>
      <c r="I169" s="1">
        <f>SUM(C169-C170)</f>
        <v>0</v>
      </c>
    </row>
    <row r="170" spans="1:9" x14ac:dyDescent="0.25">
      <c r="A170" s="1">
        <v>40</v>
      </c>
      <c r="B170" s="1" t="s">
        <v>4</v>
      </c>
      <c r="C170" s="1">
        <v>35.67</v>
      </c>
      <c r="D170" s="1">
        <v>36.57</v>
      </c>
      <c r="E170" s="1">
        <v>0.9</v>
      </c>
      <c r="F170" s="1">
        <v>968.47</v>
      </c>
      <c r="G170" s="1">
        <v>3263.4</v>
      </c>
      <c r="H170" s="1">
        <v>4231.87</v>
      </c>
      <c r="I170" s="1"/>
    </row>
    <row r="171" spans="1:9" x14ac:dyDescent="0.25">
      <c r="A171" s="1">
        <v>40</v>
      </c>
      <c r="B171" s="1" t="s">
        <v>5</v>
      </c>
      <c r="C171" s="1">
        <v>35.67</v>
      </c>
      <c r="D171" s="1">
        <v>36.57</v>
      </c>
      <c r="E171" s="1">
        <v>0.9</v>
      </c>
      <c r="F171" s="1">
        <v>968.47</v>
      </c>
      <c r="G171" s="1">
        <v>3263.4</v>
      </c>
      <c r="H171" s="1">
        <v>4231.87</v>
      </c>
      <c r="I171" s="1"/>
    </row>
  </sheetData>
  <mergeCells count="1">
    <mergeCell ref="A3:I3"/>
  </mergeCells>
  <pageMargins left="0.7" right="0.7" top="0.75" bottom="0.75" header="0.3" footer="0.3"/>
  <pageSetup scale="81" fitToHeight="48" orientation="portrait" r:id="rId1"/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Weathers</dc:creator>
  <cp:lastModifiedBy>Karen Weathers</cp:lastModifiedBy>
  <cp:lastPrinted>2013-01-04T16:08:55Z</cp:lastPrinted>
  <dcterms:created xsi:type="dcterms:W3CDTF">2012-08-06T12:33:58Z</dcterms:created>
  <dcterms:modified xsi:type="dcterms:W3CDTF">2013-01-04T16:11:15Z</dcterms:modified>
</cp:coreProperties>
</file>